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25725" refMode="R1C1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<sst xmlns="http://schemas.openxmlformats.org/spreadsheetml/2006/main" count="183" uniqueCount="180">
  <si>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</si>
  <si>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</si>
  <si>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</si>
  <si>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</si>
  <si>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</si>
  <si>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</si>
  <si>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</si>
  <si>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</si>
  <si>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</si>
  <si>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</si>
  <si>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</si>
  <si>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</si>
  <si>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</si>
  <si>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</si>
  <si>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</si>
  <si>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</si>
  <si>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</si>
  <si>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</si>
  <si>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</si>
  <si>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</si>
  <si>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</si>
  <si>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</si>
  <si>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</si>
  <si>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</si>
  <si>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</si>
  <si>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</si>
  <si>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</si>
  <si>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</si>
  <si>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</si>
  <si>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</si>
  <si>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</si>
  <si>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</si>
  <si>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</si>
  <si>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</si>
  <si>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</si>
  <si>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</si>
  <si>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</si>
  <si>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</si>
  <si>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</si>
  <si>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</si>
  <si>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</si>
  <si>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</si>
  <si>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</si>
  <si>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</si>
  <si>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</si>
  <si>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</si>
  <si>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</si>
  <si>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</si>
  <si>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</si>
  <si>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</si>
  <si>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</si>
  <si>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</si>
  <si>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</si>
  <si>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</si>
  <si>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</si>
  <si>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</si>
  <si>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</si>
  <si>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</si>
  <si>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</si>
  <si>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</si>
  <si>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</si>
  <si>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</si>
  <si>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</si>
  <si>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</si>
  <si>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</si>
  <si>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</si>
  <si>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</si>
  <si>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</si>
  <si>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</si>
  <si>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</si>
  <si>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</si>
  <si>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</si>
  <si>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</si>
  <si>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</si>
  <si>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</si>
  <si>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</si>
  <si>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</si>
  <si>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</si>
  <si>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</si>
  <si>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</si>
  <si>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</si>
  <si>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</si>
  <si>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</si>
  <si>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</si>
  <si>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</si>
  <si>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</si>
  <si>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</si>
  <si>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</si>
  <si>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</si>
  <si>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</si>
  <si>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</si>
  <si>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</si>
  <si>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</si>
  <si>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</si>
  <si>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</si>
  <si>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</si>
  <si>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</si>
  <si>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</si>
  <si>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</si>
  <si>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</si>
  <si>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</si>
  <si>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</si>
  <si>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</si>
  <si>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</si>
  <si>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</si>
  <si>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</si>
  <si>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</si>
  <si>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</si>
  <si>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</si>
  <si>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</si>
  <si>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</si>
  <si>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</si>
  <si>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</si>
  <si>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</si>
  <si>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</si>
  <si>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</si>
  <si>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</si>
  <si>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</si>
  <si>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</si>
  <si>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</si>
  <si>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</si>
  <si>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</si>
  <si>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</si>
  <si>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</si>
  <si>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</si>
  <si>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</si>
  <si>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</si>
  <si>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</si>
  <si>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</si>
  <si>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</si>
  <si>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</si>
  <si>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</si>
  <si>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</si>
  <si>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</si>
  <si>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</si>
  <si>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</si>
  <si>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</si>
  <si>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</si>
  <si>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</si>
  <si>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</si>
  <si>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</si>
  <si>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</si>
  <si>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</si>
  <si>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</si>
  <si>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</si>
  <si>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</si>
  <si>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</si>
  <si>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</si>
  <si>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</si>
  <si>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</si>
  <si>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</si>
  <si>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</si>
  <si>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</si>
  <si>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</si>
  <si>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</si>
  <si>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</si>
  <si>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</si>
  <si>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</si>
  <si>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</si>
  <si>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</si>
  <si>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</si>
  <si>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</si>
  <si>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</si>
  <si>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</si>
  <si>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</si>
  <si>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</si>
  <si>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</si>
  <si>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</si>
  <si>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</si>
  <si>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</si>
  <si>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</si>
  <si>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</si>
  <si>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</si>
  <si>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</si>
  <si>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</si>
  <si>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</si>
  <si>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</si>
  <si>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</si>
  <si>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</si>
  <si>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  01.05.2025 №  447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</si>
</sst>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2"/>
  <sheetViews>
    <sheetView showZeros="0" tabSelected="1" zoomScale="60" zoomScaleNormal="60" workbookViewId="0">
      <selection activeCell="J123" sqref="J123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18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1"/>
      <c r="I1" s="51"/>
      <c r="J1" s="51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>
      <c r="A12" s="6" t="s">
        <v>80</v>
      </c>
      <c r="B12" s="29" t="s">
        <v>81</v>
      </c>
      <c r="C12" s="43">
        <f>D12+E12</f>
        <v>0</v>
      </c>
      <c r="D12" s="43">
        <f>D13+D28+D36+D54+D22</f>
        <v>0</v>
      </c>
      <c r="E12" s="43">
        <f>E13+E28+E36+E54</f>
        <v>0</v>
      </c>
      <c r="F12" s="43">
        <f>F13+F28+F36+F54</f>
        <v>0</v>
      </c>
    </row>
    <row r="13" spans="1:22" ht="41.65" hidden="1" customHeight="1">
      <c r="A13" s="6" t="s">
        <v>82</v>
      </c>
      <c r="B13" s="29" t="s">
        <v>60</v>
      </c>
      <c r="C13" s="43">
        <f t="shared" ref="C13:C82" si="0">D13+E13</f>
        <v>0</v>
      </c>
      <c r="D13" s="43">
        <f>D14+D20</f>
        <v>0</v>
      </c>
      <c r="E13" s="43">
        <f>E14+E20</f>
        <v>0</v>
      </c>
      <c r="F13" s="43">
        <f>F14+F20</f>
        <v>0</v>
      </c>
      <c r="V13" s="7"/>
    </row>
    <row r="14" spans="1:22" ht="26.65" hidden="1" customHeight="1">
      <c r="A14" s="8">
        <v>11010000</v>
      </c>
      <c r="B14" s="30" t="s">
        <v>10</v>
      </c>
      <c r="C14" s="44">
        <f t="shared" si="0"/>
        <v>0</v>
      </c>
      <c r="D14" s="44">
        <f>SUM(D15:D19)</f>
        <v>0</v>
      </c>
      <c r="E14" s="44">
        <f>SUM(E15:E18)</f>
        <v>0</v>
      </c>
      <c r="F14" s="44">
        <f>SUM(F15:F18)</f>
        <v>0</v>
      </c>
    </row>
    <row r="15" spans="1:22" ht="42.6" hidden="1" customHeight="1">
      <c r="A15" s="50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15" hidden="1" customHeight="1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 hidden="1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9" hidden="1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7.5" hidden="1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 hidden="1">
      <c r="A28" s="6" t="s">
        <v>84</v>
      </c>
      <c r="B28" s="11" t="s">
        <v>85</v>
      </c>
      <c r="C28" s="43">
        <f>D28+E28</f>
        <v>0</v>
      </c>
      <c r="D28" s="43">
        <f>D29+D31+D33</f>
        <v>0</v>
      </c>
      <c r="E28" s="43">
        <f>E33</f>
        <v>0</v>
      </c>
      <c r="F28" s="43">
        <f>F33</f>
        <v>0</v>
      </c>
    </row>
    <row r="29" spans="1:6" ht="39" hidden="1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9" hidden="1">
      <c r="A31" s="8" t="s">
        <v>73</v>
      </c>
      <c r="B31" s="10" t="s">
        <v>74</v>
      </c>
      <c r="C31" s="43">
        <f t="shared" si="0"/>
        <v>0</v>
      </c>
      <c r="D31" s="43">
        <f>D32</f>
        <v>0</v>
      </c>
      <c r="E31" s="43"/>
      <c r="F31" s="43"/>
    </row>
    <row r="32" spans="1:6" hidden="1">
      <c r="A32" s="50">
        <v>14031900</v>
      </c>
      <c r="B32" s="9" t="s">
        <v>72</v>
      </c>
      <c r="C32" s="45">
        <f t="shared" si="0"/>
        <v>0</v>
      </c>
      <c r="D32" s="45"/>
      <c r="E32" s="45"/>
      <c r="F32" s="45"/>
    </row>
    <row r="33" spans="1:6" ht="39" hidden="1">
      <c r="A33" s="8">
        <v>14040000</v>
      </c>
      <c r="B33" s="10" t="s">
        <v>14</v>
      </c>
      <c r="C33" s="43">
        <f>D33+E33</f>
        <v>0</v>
      </c>
      <c r="D33" s="43">
        <f>SUM(D34:D35)</f>
        <v>0</v>
      </c>
      <c r="E33" s="43"/>
      <c r="F33" s="43"/>
    </row>
    <row r="34" spans="1:6" ht="112.5" hidden="1">
      <c r="A34" s="50">
        <v>14040100</v>
      </c>
      <c r="B34" s="9" t="s">
        <v>132</v>
      </c>
      <c r="C34" s="45">
        <f t="shared" ref="C34:C35" si="4">D34+E34</f>
        <v>0</v>
      </c>
      <c r="D34" s="45"/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 hidden="1">
      <c r="A36" s="6">
        <v>18000000</v>
      </c>
      <c r="B36" s="29" t="s">
        <v>78</v>
      </c>
      <c r="C36" s="43">
        <f t="shared" si="0"/>
        <v>0</v>
      </c>
      <c r="D36" s="43">
        <f>D37+D48+D50</f>
        <v>0</v>
      </c>
      <c r="E36" s="43">
        <f>E37+E48+E50</f>
        <v>0</v>
      </c>
      <c r="F36" s="43">
        <f>F37+F48+F50</f>
        <v>0</v>
      </c>
    </row>
    <row r="37" spans="1:6" ht="19.5" hidden="1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 hidden="1">
      <c r="A50" s="8" t="s">
        <v>88</v>
      </c>
      <c r="B50" s="10" t="s">
        <v>89</v>
      </c>
      <c r="C50" s="44">
        <f t="shared" si="0"/>
        <v>0</v>
      </c>
      <c r="D50" s="44">
        <f>SUM(D51:D53)</f>
        <v>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 hidden="1">
      <c r="A52" s="50" t="s">
        <v>33</v>
      </c>
      <c r="B52" s="9" t="s">
        <v>34</v>
      </c>
      <c r="C52" s="45">
        <f t="shared" si="0"/>
        <v>0</v>
      </c>
      <c r="D52" s="45"/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 hidden="1">
      <c r="A59" s="6" t="s">
        <v>94</v>
      </c>
      <c r="B59" s="29" t="s">
        <v>95</v>
      </c>
      <c r="C59" s="43">
        <f t="shared" si="0"/>
        <v>0</v>
      </c>
      <c r="D59" s="43">
        <f>D60+D68+D80+D83</f>
        <v>0</v>
      </c>
      <c r="E59" s="43">
        <f>E60+E68+E80+E83</f>
        <v>0</v>
      </c>
      <c r="F59" s="43">
        <f>F60+F68+F80+F83</f>
        <v>0</v>
      </c>
    </row>
    <row r="60" spans="1:6" hidden="1">
      <c r="A60" s="6" t="s">
        <v>96</v>
      </c>
      <c r="B60" s="11" t="s">
        <v>97</v>
      </c>
      <c r="C60" s="43">
        <f t="shared" si="0"/>
        <v>0</v>
      </c>
      <c r="D60" s="43">
        <f>D63+D61</f>
        <v>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 hidden="1">
      <c r="A63" s="8" t="s">
        <v>98</v>
      </c>
      <c r="B63" s="10" t="s">
        <v>53</v>
      </c>
      <c r="C63" s="44">
        <f t="shared" si="0"/>
        <v>0</v>
      </c>
      <c r="D63" s="44">
        <f>SUM(D64:D67)</f>
        <v>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hidden="1" customHeight="1">
      <c r="A66" s="38">
        <v>21081700</v>
      </c>
      <c r="B66" s="39" t="s">
        <v>161</v>
      </c>
      <c r="C66" s="46">
        <f t="shared" si="0"/>
        <v>0</v>
      </c>
      <c r="D66" s="46"/>
      <c r="E66" s="46"/>
      <c r="F66" s="46"/>
    </row>
    <row r="67" spans="1:6" ht="71.25" hidden="1" customHeight="1">
      <c r="A67" s="38">
        <v>21081800</v>
      </c>
      <c r="B67" s="39" t="s">
        <v>178</v>
      </c>
      <c r="C67" s="46">
        <f t="shared" ref="C67" si="9">D67+E67</f>
        <v>0</v>
      </c>
      <c r="D67" s="46"/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hidden="1">
      <c r="A90" s="6" t="s">
        <v>113</v>
      </c>
      <c r="B90" s="11" t="s">
        <v>114</v>
      </c>
      <c r="C90" s="43">
        <f t="shared" si="11"/>
        <v>0</v>
      </c>
      <c r="D90" s="43">
        <f>D91+D93</f>
        <v>0</v>
      </c>
      <c r="E90" s="43">
        <f>E91+E93</f>
        <v>0</v>
      </c>
      <c r="F90" s="43">
        <f>F91+F93</f>
        <v>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 hidden="1">
      <c r="A93" s="6" t="s">
        <v>119</v>
      </c>
      <c r="B93" s="10" t="s">
        <v>120</v>
      </c>
      <c r="C93" s="43">
        <f t="shared" si="11"/>
        <v>0</v>
      </c>
      <c r="D93" s="43">
        <f>D94</f>
        <v>0</v>
      </c>
      <c r="E93" s="43">
        <f>E94</f>
        <v>0</v>
      </c>
      <c r="F93" s="43">
        <f>F94</f>
        <v>0</v>
      </c>
    </row>
    <row r="94" spans="1:6" ht="19.5" hidden="1">
      <c r="A94" s="8" t="s">
        <v>121</v>
      </c>
      <c r="B94" s="10" t="s">
        <v>122</v>
      </c>
      <c r="C94" s="44">
        <f t="shared" si="11"/>
        <v>0</v>
      </c>
      <c r="D94" s="44">
        <f>SUM(D95:D95)</f>
        <v>0</v>
      </c>
      <c r="E94" s="44">
        <f>SUM(E95:E95)</f>
        <v>0</v>
      </c>
      <c r="F94" s="44">
        <f>SUM(F95:F95)</f>
        <v>0</v>
      </c>
    </row>
    <row r="95" spans="1:6" ht="75" hidden="1">
      <c r="A95" s="50">
        <v>33010100</v>
      </c>
      <c r="B95" s="9" t="s">
        <v>56</v>
      </c>
      <c r="C95" s="45">
        <f>D95+E95</f>
        <v>0</v>
      </c>
      <c r="D95" s="45"/>
      <c r="E95" s="45"/>
      <c r="F95" s="45">
        <f>E95</f>
        <v>0</v>
      </c>
    </row>
    <row r="96" spans="1:6" ht="42.75" hidden="1" customHeight="1">
      <c r="A96" s="6" t="s">
        <v>69</v>
      </c>
      <c r="B96" s="11" t="s">
        <v>66</v>
      </c>
      <c r="C96" s="43">
        <f t="shared" si="11"/>
        <v>0</v>
      </c>
      <c r="D96" s="43">
        <f>D12+D59+D90</f>
        <v>0</v>
      </c>
      <c r="E96" s="43">
        <f>E12+E59+E90</f>
        <v>0</v>
      </c>
      <c r="F96" s="43">
        <f>F12+F59+F90</f>
        <v>0</v>
      </c>
    </row>
    <row r="97" spans="1:6">
      <c r="A97" s="6" t="s">
        <v>123</v>
      </c>
      <c r="B97" s="11" t="s">
        <v>124</v>
      </c>
      <c r="C97" s="43">
        <f t="shared" si="11"/>
        <v>79056</v>
      </c>
      <c r="D97" s="43">
        <f>D98</f>
        <v>79056</v>
      </c>
      <c r="E97" s="43">
        <f>E98+E120</f>
        <v>0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79056</v>
      </c>
      <c r="D98" s="43">
        <f>D99+D109+D101+D107</f>
        <v>79056</v>
      </c>
      <c r="E98" s="43">
        <f>E99+E101+E109</f>
        <v>0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0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>
      <c r="A103" s="50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ht="43.9" hidden="1" customHeight="1">
      <c r="A104" s="50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0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>
      <c r="A106" s="50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0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customHeight="1">
      <c r="A109" s="8" t="s">
        <v>128</v>
      </c>
      <c r="B109" s="10" t="s">
        <v>129</v>
      </c>
      <c r="C109" s="44">
        <f t="shared" si="11"/>
        <v>79056</v>
      </c>
      <c r="D109" s="44">
        <f>SUM(D110:D119)</f>
        <v>79056</v>
      </c>
      <c r="E109" s="44">
        <f>SUM(E110:E118)</f>
        <v>0</v>
      </c>
      <c r="F109" s="44">
        <f>SUM(F110:F118)</f>
        <v>0</v>
      </c>
    </row>
    <row r="110" spans="1:6" ht="243.75" hidden="1">
      <c r="A110" s="50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>
      <c r="A112" s="50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>
      <c r="A113" s="50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0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0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>
      <c r="A117" s="50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customHeight="1">
      <c r="A118" s="50">
        <v>41057700</v>
      </c>
      <c r="B118" s="12" t="s">
        <v>151</v>
      </c>
      <c r="C118" s="45">
        <f t="shared" si="11"/>
        <v>79056</v>
      </c>
      <c r="D118" s="45">
        <v>79056</v>
      </c>
      <c r="E118" s="45"/>
      <c r="F118" s="45"/>
    </row>
    <row r="119" spans="1:8" ht="103.5" hidden="1" customHeight="1">
      <c r="A119" s="50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79056</v>
      </c>
      <c r="D123" s="43">
        <f>D12+D59+D90+D97</f>
        <v>79056</v>
      </c>
      <c r="E123" s="43">
        <f>E12+E59+E90+E97</f>
        <v>0</v>
      </c>
      <c r="F123" s="43">
        <f>F12+F59+F90+F97</f>
        <v>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21"/>
      <c r="D125" s="21"/>
      <c r="E125" s="20"/>
      <c r="F125" s="15"/>
    </row>
    <row r="126" spans="1:8" ht="18" customHeight="1">
      <c r="A126" s="56" t="s">
        <v>169</v>
      </c>
      <c r="B126" s="56"/>
      <c r="C126" s="41"/>
      <c r="D126" s="41"/>
      <c r="E126" s="57" t="s">
        <v>170</v>
      </c>
      <c r="F126" s="57"/>
      <c r="G126" s="16"/>
      <c r="H126" s="17"/>
    </row>
    <row r="128" spans="1:8">
      <c r="C128" s="18"/>
      <c r="D128" s="18"/>
      <c r="E128" s="18"/>
      <c r="F128" s="18"/>
    </row>
    <row r="129" spans="1:6">
      <c r="A129" s="55"/>
      <c r="B129" s="55"/>
    </row>
    <row r="130" spans="1:6">
      <c r="C130" s="18"/>
      <c r="D130" s="18"/>
      <c r="E130" s="18"/>
      <c r="F130" s="18"/>
    </row>
    <row r="132" spans="1:6">
      <c r="C132" s="18"/>
      <c r="D132" s="18"/>
      <c r="E132" s="18"/>
      <c r="F132" s="18"/>
    </row>
  </sheetData>
  <mergeCells count="12">
    <mergeCell ref="A129:B129"/>
    <mergeCell ref="A126:B126"/>
    <mergeCell ref="E126:F126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2025-05-01T09:02:55Z</dcterms:modified>
</cp:coreProperties>
</file>